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neal.haddaway\Dropbox\Neals EviEM folder\SOC SR4\Systematic Reviews\Tillage\Data Extraction\"/>
    </mc:Choice>
  </mc:AlternateContent>
  <bookViews>
    <workbookView xWindow="0" yWindow="0" windowWidth="25200" windowHeight="11985"/>
  </bookViews>
  <sheets>
    <sheet name="Sheet1" sheetId="1" r:id="rId1"/>
  </sheets>
  <calcPr calcId="152511" concurrentCalc="0"/>
  <extLst>
    <ext xmlns:x15="http://schemas.microsoft.com/office/spreadsheetml/2010/11/main" uri="{140A7094-0E35-4892-8432-C4D2E57EDEB5}">
      <x15:workbookPr chartTrackingRefBase="1"/>
    </ext>
    <ext xmlns:mx="http://schemas.microsoft.com/office/mac/excel/2008/main" uri="{7523E5D3-25F3-A5E0-1632-64F254C22452}">
      <mx:ArchID Flags="2"/>
    </ext>
  </extLst>
</workbook>
</file>

<file path=xl/calcChain.xml><?xml version="1.0" encoding="utf-8"?>
<calcChain xmlns="http://schemas.openxmlformats.org/spreadsheetml/2006/main">
  <c r="AL5" i="1" l="1"/>
  <c r="AL7" i="1"/>
  <c r="AI18" i="1"/>
  <c r="Y9" i="1"/>
  <c r="Y12" i="1"/>
  <c r="AA9" i="1"/>
  <c r="AA12" i="1"/>
  <c r="AC9" i="1"/>
  <c r="AC12" i="1"/>
  <c r="AE9" i="1"/>
  <c r="AE12" i="1"/>
  <c r="AG9" i="1"/>
  <c r="AG12" i="1"/>
  <c r="AI9" i="1"/>
  <c r="AI12" i="1"/>
  <c r="AJ21" i="1"/>
  <c r="X9" i="1"/>
  <c r="X12" i="1"/>
  <c r="Z9" i="1"/>
  <c r="Z12" i="1"/>
  <c r="AB9" i="1"/>
  <c r="AB12" i="1"/>
  <c r="AD9" i="1"/>
  <c r="AD12" i="1"/>
  <c r="AF9" i="1"/>
  <c r="AF12" i="1"/>
  <c r="AH9" i="1"/>
  <c r="AH12" i="1"/>
  <c r="AI21" i="1"/>
  <c r="AJ17" i="1"/>
  <c r="AI17" i="1"/>
  <c r="AK21" i="1"/>
  <c r="AK17" i="1"/>
  <c r="AL8" i="1"/>
  <c r="AI22" i="1"/>
  <c r="AJ18" i="1"/>
  <c r="AJ22" i="1"/>
  <c r="AK22" i="1"/>
  <c r="AK18" i="1"/>
  <c r="AI24" i="1"/>
  <c r="AJ24" i="1"/>
  <c r="AK24" i="1"/>
</calcChain>
</file>

<file path=xl/sharedStrings.xml><?xml version="1.0" encoding="utf-8"?>
<sst xmlns="http://schemas.openxmlformats.org/spreadsheetml/2006/main" count="200" uniqueCount="124">
  <si>
    <t>Eppi ID</t>
  </si>
  <si>
    <t>TITLE</t>
  </si>
  <si>
    <t>AUTHOR</t>
  </si>
  <si>
    <t>JOURNAL</t>
  </si>
  <si>
    <t>YEAR</t>
  </si>
  <si>
    <t>VOLUME</t>
  </si>
  <si>
    <t>PAGE START-PAGE END</t>
  </si>
  <si>
    <t>AUTHOR E-MAIL</t>
  </si>
  <si>
    <t>STUDY COUNTRY</t>
  </si>
  <si>
    <t>LOCATION SITE/NAME</t>
  </si>
  <si>
    <t>LATITUDE</t>
  </si>
  <si>
    <t>LONGITUDE</t>
  </si>
  <si>
    <t>KÖPPEN CLIMATE ZONE</t>
  </si>
  <si>
    <t>Cfb</t>
  </si>
  <si>
    <t>INTERVENTION (crop rotation / fertiliser / amendments / catch crop / tillage / multiple / farming system)</t>
  </si>
  <si>
    <t>NUMBER OF TREATMENTS</t>
  </si>
  <si>
    <t>WHICH TREATMENTS</t>
  </si>
  <si>
    <t>DATA LOCATION</t>
  </si>
  <si>
    <t>BULK DENSITY (measured / calculated / not present)</t>
  </si>
  <si>
    <t>VARIANCE PRESENTED</t>
  </si>
  <si>
    <t>Variability Measure</t>
  </si>
  <si>
    <t>CRITICAL APPRAISAL, PRELIMINARY COMMENT</t>
  </si>
  <si>
    <t>Impact of Long-Term No-Tillage and Cropping System Management on Soil Organic Carbon in an Oxisol: A Model for Sustainability</t>
  </si>
  <si>
    <t xml:space="preserve">Calegari A ; Hargrove W L; Rheinheimer D D; Ralisch R ; Tessier D ; de Toudonnet  ; S  ; Guimaraes M D; </t>
  </si>
  <si>
    <t>Agronomy Journal</t>
  </si>
  <si>
    <t>1013-1019</t>
  </si>
  <si>
    <t>bhargrov@ksu.edu</t>
  </si>
  <si>
    <t>Brazil</t>
  </si>
  <si>
    <t>IAPAR
(Agronomic Institute) Experimental Station, Pato Branco</t>
  </si>
  <si>
    <t>crop rotation / tillage</t>
  </si>
  <si>
    <t>NT/CT * Fallow/Vetch/Wheat/Radish/Oat/Lupin</t>
  </si>
  <si>
    <t>Table 2 / Table 3 / Table 4 / Figure 2</t>
  </si>
  <si>
    <t>measured</t>
  </si>
  <si>
    <t>No</t>
  </si>
  <si>
    <t>None</t>
  </si>
  <si>
    <t>No variance - only LSD</t>
  </si>
  <si>
    <t>Table 2. Total soil organic carbon by depth affected by soil management and cropping systems after 19 yr of cultivation.</t>
  </si>
  <si>
    <t>SOC (Mg/ha)</t>
  </si>
  <si>
    <t>Depth (cm)</t>
  </si>
  <si>
    <t>0–5</t>
  </si>
  <si>
    <t>5–10</t>
  </si>
  <si>
    <t>10–20</t>
  </si>
  <si>
    <t>20–30</t>
  </si>
  <si>
    <t>30–40</t>
  </si>
  <si>
    <t>40–60</t>
  </si>
  <si>
    <t>NT</t>
  </si>
  <si>
    <t>CT</t>
  </si>
  <si>
    <t>Fallow</t>
  </si>
  <si>
    <t>Vetch</t>
  </si>
  <si>
    <t>Wheat</t>
  </si>
  <si>
    <t>Radish</t>
  </si>
  <si>
    <t>Oat</t>
  </si>
  <si>
    <t>Lupin</t>
  </si>
  <si>
    <t>Rotation</t>
  </si>
  <si>
    <t>ns</t>
  </si>
  <si>
    <t>Crop</t>
  </si>
  <si>
    <t>Management</t>
  </si>
  <si>
    <t>Forest</t>
  </si>
  <si>
    <t>LSD(0.05)</t>
  </si>
  <si>
    <t>Table 3. The soil organic carbon stocks at the experimental beginning
(1986) and 19 yr afterward, as affected by soil management.</t>
  </si>
  <si>
    <t>0–10</t>
  </si>
  <si>
    <t>20–40</t>
  </si>
  <si>
    <t>0–20</t>
  </si>
  <si>
    <t>0–40</t>
  </si>
  <si>
    <t>After 19 yrs</t>
  </si>
  <si>
    <t>Time</t>
  </si>
  <si>
    <t>Table 4. The soil organic carbon content stored in different
soil layers as affected by cropping systems. These winter
cover crop treatments were applied to main plots in the years
1986–1990, 1992–1994, and 1999–2001. During the winter seasons
of 1991, 1995, 1996, and 1998, the entire experimental
area was planted to black oat; in 1993 the soil remained fallow
in winter; and, in 1997, 2002, 2003, and 2004 black oat + radish
was planted in all main plots.</t>
  </si>
  <si>
    <t>Black oat</t>
  </si>
  <si>
    <t>No tillage</t>
  </si>
  <si>
    <t>Conventional tillage</t>
  </si>
  <si>
    <t>LSD (Mg ha–1) time = 1.20 and crop = 2.08</t>
  </si>
  <si>
    <t>LSD (Mg ha–1) time = 1.00 and crop = 1.72</t>
  </si>
  <si>
    <t>LSD (Mg ha–1) time = 1.60 and crop = 2.78</t>
  </si>
  <si>
    <t>LSD (Mg ha–1) time = 1.83 and crop = 3.17</t>
  </si>
  <si>
    <t>LSD (Mg ha–1) time = 2.76 and crop = 4.78</t>
  </si>
  <si>
    <t>18.792184724689164,</t>
  </si>
  <si>
    <t>18.525754884547066,</t>
  </si>
  <si>
    <t>15.914742451154531,</t>
  </si>
  <si>
    <t>24.22735346358792,</t>
  </si>
  <si>
    <t>23.42806394316163,</t>
  </si>
  <si>
    <t>21.456483126110125,</t>
  </si>
  <si>
    <t>18.57904085257549,</t>
  </si>
  <si>
    <t>16.261101243339255,</t>
  </si>
  <si>
    <t>13.330373001776199,</t>
  </si>
  <si>
    <t>28.596802841918294,</t>
  </si>
  <si>
    <t>26.731793960923618,</t>
  </si>
  <si>
    <t>24.92007104795737,</t>
  </si>
  <si>
    <t>20.896980461811722,</t>
  </si>
  <si>
    <t>17.11367673179396,</t>
  </si>
  <si>
    <t>14.902309058614565,</t>
  </si>
  <si>
    <t>30.568383658969804,</t>
  </si>
  <si>
    <t>24.06749555950266,</t>
  </si>
  <si>
    <t>22.309058614564833,</t>
  </si>
  <si>
    <t>19.325044404973355,</t>
  </si>
  <si>
    <t>16.634103019538188,</t>
  </si>
  <si>
    <t>14.928952042628774,</t>
  </si>
  <si>
    <t>39.920071047957364,</t>
  </si>
  <si>
    <t>28.117229129662523,</t>
  </si>
  <si>
    <t>23.854351687388988,</t>
  </si>
  <si>
    <t>20.76376554174067,</t>
  </si>
  <si>
    <t>17.83303730017762,</t>
  </si>
  <si>
    <t>15.674955595026644,</t>
  </si>
  <si>
    <t>41.57193605683836,</t>
  </si>
  <si>
    <t>31.820603907637654,</t>
  </si>
  <si>
    <t>26.278863232682056,</t>
  </si>
  <si>
    <t>22.175843694493786,</t>
  </si>
  <si>
    <t>19.19182948490231,</t>
  </si>
  <si>
    <t>Initial (1986)</t>
  </si>
  <si>
    <t>fallow</t>
  </si>
  <si>
    <t>crops</t>
  </si>
  <si>
    <t>SOC (g/kg)</t>
  </si>
  <si>
    <t>Figure 2. Soil organic carbon for different soil management and cropping systems in a Rhodic Hapludox in southwestern region of Parana State, Brazil.</t>
  </si>
  <si>
    <t>Bulk density measured but not reported</t>
  </si>
  <si>
    <t xml:space="preserve">Tillage treatments were CT (one disc plow and two disc harrowing) and continuous NT. Several winter cover crop species were compared at various times throughout the 19-yr period. Th e winter cover crops that were compared included: blue lupin (Lupinus angustifolius L.), hairy vetch (Vicia villosa Roth), black oat (Avena strigosa Schreb.), oilseed radish (Raphanus sativus L.), winter wheat (Triticum aestivum L.), and fallow. Th ese winter cover crop treatments were applied to main plots in the years 1986–1990, 1992–1994, and 1999–2001. During the winter seasons of 1991, 1995, 1996, and 1998, the entire experimental area was planted to black oat; in 1993 the soil remained fallow in winter; and, in 1997, 2002, 2003, and 2004 black oat + radish was planted in all main plots. Th e reasons for these variations in the cover crop treatments included inavailability of cover crop species seeds (1991 and 1993), and a desire to rotate the cover crop species to reduce weed and other pest pressures (1995–1998 and 2002–2004). Cover crops were controlled at the fl owering stage by cutting with a knife roller (Derpsch et al., 1991), similar to that described by Ashford and Reeves (2003). Herbicide was applied to the weedy fallow treatment to kill vegetation. Some years aft er the knife-roller, plots were treated with herbicide if control by the roller-cutter was incomplete. Wheat was harvested for grain. Aft er wheat grain was harvested, straw was left on top of the soil as mulch or incorporated before planting the summer crop. Each winter cover crop was evaluated for total biomass production at the fl owering stage. Also summer crop residues returned to the soil surface aft er harvesting were quantifi ed by harvesting, drying, and weighing the total crop residues in a measured area. Summer crops of maize and soybean were planted following the winter species. During the period of 1986–2005, maize was the summer crop for 8 yr (1986, 1987, 1988, 1992, 1994, 1996, 1999, and 2003) and soybean was the summer crop for 12 yr (1989, 1990, 1991, 1993, 1995, 1997, 1998, 2000, 2001, 2002, 2004, and 2005). During this time period, lime was applied fi ve times for a total of 9.5 Mg ha–1 (1.0, 2.0, 3.0, 1.5 and 2.0 Mg ha–1 of lime (dolomite) in all plots, in 1989, 1992, 1995, 1999, and 2001, respectively). For the NT system, it was broadcast on the soil surface and in the CT it was applied on the surface and then incorporated by plowing. Summer crops received fertilizer every year; the total amount of fertilizer applied during 19 yr was 568 kg P ha–1, 618 kg K ha–1, and 425 kg N ha–1. Generally the P, K, and one-third of the N fertilizer was applied at planting time, and two-thirds of the N applied 45 d aft er planting.  </t>
  </si>
  <si>
    <t>ES</t>
  </si>
  <si>
    <t>mean</t>
  </si>
  <si>
    <t>SD</t>
  </si>
  <si>
    <t>n</t>
  </si>
  <si>
    <t>Depth correction</t>
  </si>
  <si>
    <t>NT-CT</t>
  </si>
  <si>
    <t>t(12df)</t>
  </si>
  <si>
    <t>0-60</t>
  </si>
  <si>
    <t>0-30</t>
  </si>
  <si>
    <t>stock</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</si>
</sst>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b/>
      <sz val="12"/>
      <name val="Calibri"/>
      <family val="2"/>
      <scheme val="minor"/>
    </font>
    <font>
      <sz val="12"/>
      <name val="Calibri"/>
      <family val="2"/>
      <scheme val="minor"/>
    </font>
    <font>
      <b/>
      <sz val="11"/>
      <color theme="1"/>
      <name val="Calibri"/>
      <family val="2"/>
      <scheme val="minor"/>
    </font>
    <font>
      <b/>
      <sz val="11"/>
      <color rgb="FF0000FF"/>
      <name val="Arial"/>
      <family val="2"/>
    </font>
    <font>
      <u/>
      <sz val="11"/>
      <color theme="10"/>
      <name val="Calibri"/>
      <family val="2"/>
      <scheme val="minor"/>
    </font>
    <font>
      <u/>
      <sz val="11"/>
      <color theme="11"/>
      <name val="Calibri"/>
      <family val="2"/>
      <scheme val="minor"/>
    </font>
  </fonts>
  <fills count="3">
    <fill>
      <patternFill patternType="none"/>
    </fill>
    <fill>
      <patternFill patternType="gray125"/>
    </fill>
    <fill>
      <patternFill patternType="solid">
        <fgColor theme="9" tint="0.79998168889431442"/>
        <bgColor indexed="64"/>
      </patternFill>
    </fill>
  </fills>
  <borders count="1">
    <border>
      <left/>
      <right/>
      <top/>
      <bottom/>
      <diagonal/>
    </border>
  </borders>
  <cellStyleXfs count="23">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cellStyleXfs>
  <cellXfs count="16">
    <xf numFmtId="0" fontId="0" fillId="0" borderId="0" xfId="0"/>
    <xf numFmtId="0" fontId="1" fillId="0" borderId="0" xfId="0" applyFont="1" applyFill="1" applyBorder="1" applyAlignment="1">
      <alignment vertical="top"/>
    </xf>
    <xf numFmtId="0" fontId="1" fillId="0" borderId="0" xfId="0" applyFont="1" applyFill="1" applyBorder="1" applyAlignment="1">
      <alignment horizontal="left" vertical="top"/>
    </xf>
    <xf numFmtId="49" fontId="1" fillId="0" borderId="0" xfId="0" applyNumberFormat="1" applyFont="1" applyFill="1" applyBorder="1" applyAlignment="1">
      <alignment vertical="top"/>
    </xf>
    <xf numFmtId="0" fontId="1" fillId="0" borderId="0" xfId="0" applyNumberFormat="1" applyFont="1" applyFill="1" applyBorder="1" applyAlignment="1">
      <alignment vertical="top"/>
    </xf>
    <xf numFmtId="0" fontId="2" fillId="0" borderId="0" xfId="0" applyFont="1" applyFill="1" applyAlignment="1"/>
    <xf numFmtId="0" fontId="2" fillId="0" borderId="0" xfId="0" applyFont="1" applyFill="1" applyAlignment="1">
      <alignment horizontal="left" vertical="top"/>
    </xf>
    <xf numFmtId="49" fontId="2" fillId="0" borderId="0" xfId="0" applyNumberFormat="1" applyFont="1" applyFill="1" applyAlignment="1"/>
    <xf numFmtId="0" fontId="2" fillId="0" borderId="0" xfId="0" applyNumberFormat="1" applyFont="1" applyFill="1" applyAlignment="1"/>
    <xf numFmtId="0" fontId="0" fillId="0" borderId="0" xfId="0" applyAlignment="1"/>
    <xf numFmtId="0" fontId="4" fillId="0" borderId="0" xfId="0" applyFont="1"/>
    <xf numFmtId="0" fontId="3" fillId="2" borderId="0" xfId="0" applyFont="1" applyFill="1" applyAlignment="1"/>
    <xf numFmtId="0" fontId="3" fillId="0" borderId="0" xfId="0" applyFont="1" applyAlignment="1"/>
    <xf numFmtId="0" fontId="0" fillId="0" borderId="0" xfId="0" applyAlignment="1">
      <alignment wrapText="1"/>
    </xf>
    <xf numFmtId="0" fontId="0" fillId="0" borderId="0" xfId="0" applyAlignment="1">
      <alignment horizontal="left" vertical="center"/>
    </xf>
    <xf numFmtId="0" fontId="0" fillId="0" borderId="0" xfId="0" applyAlignment="1">
      <alignment horizontal="center"/>
    </xf>
  </cellXfs>
  <cellStyles count="23">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77"/>
  <sheetViews>
    <sheetView tabSelected="1" topLeftCell="P37" zoomScale="85" zoomScaleNormal="85" workbookViewId="0">
      <selection activeCell="AG15" sqref="AG15"/>
    </sheetView>
  </sheetViews>
  <sheetFormatPr defaultColWidth="8.85546875" defaultRowHeight="15" x14ac:dyDescent="0.25"/>
  <cols>
    <col min="1" max="1" width="10.140625" style="9" bestFit="1" customWidth="1"/>
    <col min="2" max="16384" width="8.85546875" style="9"/>
  </cols>
  <sheetData>
    <row r="1" spans="1:39" ht="15.75" x14ac:dyDescent="0.25">
      <c r="A1" s="1" t="s">
        <v>0</v>
      </c>
      <c r="B1" s="2" t="s">
        <v>1</v>
      </c>
      <c r="C1" s="1" t="s">
        <v>2</v>
      </c>
      <c r="D1" s="1" t="s">
        <v>3</v>
      </c>
      <c r="E1" s="1" t="s">
        <v>4</v>
      </c>
      <c r="F1" s="1" t="s">
        <v>5</v>
      </c>
      <c r="G1" s="3" t="s">
        <v>6</v>
      </c>
      <c r="H1" s="1" t="s">
        <v>7</v>
      </c>
      <c r="I1" s="1" t="s">
        <v>8</v>
      </c>
      <c r="J1" s="1" t="s">
        <v>9</v>
      </c>
      <c r="K1" s="4" t="s">
        <v>10</v>
      </c>
      <c r="L1" s="4" t="s">
        <v>11</v>
      </c>
      <c r="M1" s="1" t="s">
        <v>12</v>
      </c>
      <c r="N1" s="1" t="s">
        <v>14</v>
      </c>
      <c r="O1" s="1" t="s">
        <v>15</v>
      </c>
      <c r="P1" s="1" t="s">
        <v>16</v>
      </c>
      <c r="Q1" s="1" t="s">
        <v>17</v>
      </c>
      <c r="R1" s="1" t="s">
        <v>18</v>
      </c>
      <c r="S1" s="1" t="s">
        <v>19</v>
      </c>
      <c r="T1" s="1" t="s">
        <v>20</v>
      </c>
      <c r="U1" s="1" t="s">
        <v>21</v>
      </c>
      <c r="W1" s="5" t="s">
        <v>36</v>
      </c>
    </row>
    <row r="2" spans="1:39" ht="15.75" x14ac:dyDescent="0.25">
      <c r="A2" s="5">
        <v>10245709</v>
      </c>
      <c r="B2" s="6" t="s">
        <v>22</v>
      </c>
      <c r="C2" s="5" t="s">
        <v>23</v>
      </c>
      <c r="D2" s="5" t="s">
        <v>24</v>
      </c>
      <c r="E2" s="5">
        <v>2008</v>
      </c>
      <c r="F2" s="5">
        <v>100</v>
      </c>
      <c r="G2" s="7" t="s">
        <v>25</v>
      </c>
      <c r="H2" s="5" t="s">
        <v>26</v>
      </c>
      <c r="I2" s="5" t="s">
        <v>27</v>
      </c>
      <c r="J2" s="5" t="s">
        <v>28</v>
      </c>
      <c r="K2" s="8">
        <v>-26.1166666666666</v>
      </c>
      <c r="L2" s="8">
        <v>-52.683333333333302</v>
      </c>
      <c r="M2" s="5" t="s">
        <v>13</v>
      </c>
      <c r="N2" s="5" t="s">
        <v>29</v>
      </c>
      <c r="O2" s="5">
        <v>12</v>
      </c>
      <c r="P2" s="5" t="s">
        <v>30</v>
      </c>
      <c r="Q2" s="5" t="s">
        <v>31</v>
      </c>
      <c r="R2" s="5" t="s">
        <v>32</v>
      </c>
      <c r="S2" s="5" t="s">
        <v>33</v>
      </c>
      <c r="T2" s="5" t="s">
        <v>34</v>
      </c>
      <c r="U2" s="5" t="s">
        <v>35</v>
      </c>
      <c r="W2" s="5" t="s">
        <v>37</v>
      </c>
    </row>
    <row r="3" spans="1:39" ht="15.75" x14ac:dyDescent="0.25">
      <c r="W3" s="5" t="s">
        <v>53</v>
      </c>
      <c r="X3" s="15" t="s">
        <v>47</v>
      </c>
      <c r="Y3" s="15"/>
      <c r="Z3" s="15" t="s">
        <v>48</v>
      </c>
      <c r="AA3" s="15"/>
      <c r="AB3" s="15" t="s">
        <v>49</v>
      </c>
      <c r="AC3" s="15"/>
      <c r="AD3" s="15" t="s">
        <v>50</v>
      </c>
      <c r="AE3" s="15"/>
      <c r="AF3" s="15" t="s">
        <v>51</v>
      </c>
      <c r="AG3" s="15"/>
      <c r="AH3" s="15" t="s">
        <v>52</v>
      </c>
      <c r="AI3" s="15"/>
      <c r="AJ3" s="15" t="s">
        <v>58</v>
      </c>
      <c r="AK3" s="15"/>
      <c r="AL3" s="9" t="s">
        <v>120</v>
      </c>
      <c r="AM3" s="10">
        <v>2.17881283</v>
      </c>
    </row>
    <row r="4" spans="1:39" x14ac:dyDescent="0.25">
      <c r="A4" s="13" t="s">
        <v>113</v>
      </c>
      <c r="B4" s="13"/>
      <c r="C4" s="13"/>
      <c r="D4" s="13"/>
      <c r="E4" s="13"/>
      <c r="F4" s="13"/>
      <c r="G4" s="13"/>
      <c r="H4" s="13"/>
      <c r="I4" s="13"/>
      <c r="J4" s="13"/>
      <c r="K4" s="13"/>
      <c r="L4" s="13"/>
      <c r="M4" s="13"/>
      <c r="N4" s="13"/>
      <c r="O4" s="13"/>
      <c r="P4" s="13"/>
      <c r="Q4" s="13"/>
      <c r="R4" s="13"/>
      <c r="S4" s="13"/>
      <c r="T4" s="13"/>
      <c r="W4" s="9" t="s">
        <v>38</v>
      </c>
      <c r="X4" s="9" t="s">
        <v>45</v>
      </c>
      <c r="Y4" s="9" t="s">
        <v>46</v>
      </c>
      <c r="Z4" s="9" t="s">
        <v>45</v>
      </c>
      <c r="AA4" s="9" t="s">
        <v>46</v>
      </c>
      <c r="AB4" s="9" t="s">
        <v>45</v>
      </c>
      <c r="AC4" s="9" t="s">
        <v>46</v>
      </c>
      <c r="AD4" s="9" t="s">
        <v>45</v>
      </c>
      <c r="AE4" s="9" t="s">
        <v>46</v>
      </c>
      <c r="AF4" s="9" t="s">
        <v>45</v>
      </c>
      <c r="AG4" s="9" t="s">
        <v>46</v>
      </c>
      <c r="AH4" s="9" t="s">
        <v>45</v>
      </c>
      <c r="AI4" s="9" t="s">
        <v>46</v>
      </c>
      <c r="AJ4" s="9" t="s">
        <v>55</v>
      </c>
      <c r="AK4" s="9" t="s">
        <v>56</v>
      </c>
      <c r="AL4" s="9" t="s">
        <v>116</v>
      </c>
      <c r="AM4" s="9" t="s">
        <v>57</v>
      </c>
    </row>
    <row r="5" spans="1:39" x14ac:dyDescent="0.25">
      <c r="A5" s="13"/>
      <c r="B5" s="13"/>
      <c r="C5" s="13"/>
      <c r="D5" s="13"/>
      <c r="E5" s="13"/>
      <c r="F5" s="13"/>
      <c r="G5" s="13"/>
      <c r="H5" s="13"/>
      <c r="I5" s="13"/>
      <c r="J5" s="13"/>
      <c r="K5" s="13"/>
      <c r="L5" s="13"/>
      <c r="M5" s="13"/>
      <c r="N5" s="13"/>
      <c r="O5" s="13"/>
      <c r="P5" s="13"/>
      <c r="Q5" s="13"/>
      <c r="R5" s="13"/>
      <c r="S5" s="13"/>
      <c r="T5" s="13"/>
      <c r="W5" s="9" t="s">
        <v>39</v>
      </c>
      <c r="X5" s="9">
        <v>19.2</v>
      </c>
      <c r="Y5" s="9">
        <v>15.12</v>
      </c>
      <c r="Z5" s="9">
        <v>24.37</v>
      </c>
      <c r="AA5" s="9">
        <v>17.16</v>
      </c>
      <c r="AB5" s="9">
        <v>22.73</v>
      </c>
      <c r="AC5" s="9">
        <v>17.66</v>
      </c>
      <c r="AD5" s="9">
        <v>25.27</v>
      </c>
      <c r="AE5" s="9">
        <v>18.21</v>
      </c>
      <c r="AF5" s="9">
        <v>26.46</v>
      </c>
      <c r="AG5" s="9">
        <v>18.260000000000002</v>
      </c>
      <c r="AH5" s="9">
        <v>24.43</v>
      </c>
      <c r="AI5" s="9">
        <v>19.93</v>
      </c>
      <c r="AJ5" s="9">
        <v>2.2400000000000002</v>
      </c>
      <c r="AK5" s="9">
        <v>1.29</v>
      </c>
      <c r="AL5" s="9">
        <f>SQRT((AK5/$AM$3)^2/(1/3+1/3))</f>
        <v>0.7251292365921812</v>
      </c>
      <c r="AM5" s="9">
        <v>80.64</v>
      </c>
    </row>
    <row r="6" spans="1:39" x14ac:dyDescent="0.25">
      <c r="A6" s="13"/>
      <c r="B6" s="13"/>
      <c r="C6" s="13"/>
      <c r="D6" s="13"/>
      <c r="E6" s="13"/>
      <c r="F6" s="13"/>
      <c r="G6" s="13"/>
      <c r="H6" s="13"/>
      <c r="I6" s="13"/>
      <c r="J6" s="13"/>
      <c r="K6" s="13"/>
      <c r="L6" s="13"/>
      <c r="M6" s="13"/>
      <c r="N6" s="13"/>
      <c r="O6" s="13"/>
      <c r="P6" s="13"/>
      <c r="Q6" s="13"/>
      <c r="R6" s="13"/>
      <c r="S6" s="13"/>
      <c r="T6" s="13"/>
      <c r="W6" s="9" t="s">
        <v>40</v>
      </c>
      <c r="X6" s="9">
        <v>15.14</v>
      </c>
      <c r="Y6" s="9">
        <v>14.61</v>
      </c>
      <c r="Z6" s="9">
        <v>18.98</v>
      </c>
      <c r="AA6" s="9">
        <v>16.420000000000002</v>
      </c>
      <c r="AB6" s="9">
        <v>16.16</v>
      </c>
      <c r="AC6" s="9">
        <v>15.18</v>
      </c>
      <c r="AD6" s="9">
        <v>18.64</v>
      </c>
      <c r="AE6" s="9">
        <v>17.59</v>
      </c>
      <c r="AF6" s="9">
        <v>16.21</v>
      </c>
      <c r="AG6" s="9">
        <v>17.39</v>
      </c>
      <c r="AH6" s="9">
        <v>16.95</v>
      </c>
      <c r="AI6" s="9">
        <v>17.170000000000002</v>
      </c>
      <c r="AJ6" s="9">
        <v>1.87</v>
      </c>
      <c r="AK6" s="9" t="s">
        <v>54</v>
      </c>
      <c r="AM6" s="9">
        <v>41.57</v>
      </c>
    </row>
    <row r="7" spans="1:39" x14ac:dyDescent="0.25">
      <c r="A7" s="13"/>
      <c r="B7" s="13"/>
      <c r="C7" s="13"/>
      <c r="D7" s="13"/>
      <c r="E7" s="13"/>
      <c r="F7" s="13"/>
      <c r="G7" s="13"/>
      <c r="H7" s="13"/>
      <c r="I7" s="13"/>
      <c r="J7" s="13"/>
      <c r="K7" s="13"/>
      <c r="L7" s="13"/>
      <c r="M7" s="13"/>
      <c r="N7" s="13"/>
      <c r="O7" s="13"/>
      <c r="P7" s="13"/>
      <c r="Q7" s="13"/>
      <c r="R7" s="13"/>
      <c r="S7" s="13"/>
      <c r="T7" s="13"/>
      <c r="W7" s="9" t="s">
        <v>41</v>
      </c>
      <c r="X7" s="9">
        <v>26.29</v>
      </c>
      <c r="Y7" s="9">
        <v>28.1</v>
      </c>
      <c r="Z7" s="9">
        <v>28.04</v>
      </c>
      <c r="AA7" s="9">
        <v>30.06</v>
      </c>
      <c r="AB7" s="9">
        <v>28.23</v>
      </c>
      <c r="AC7" s="9">
        <v>30.55</v>
      </c>
      <c r="AD7" s="9">
        <v>29.33</v>
      </c>
      <c r="AE7" s="9">
        <v>33</v>
      </c>
      <c r="AF7" s="9">
        <v>27.45</v>
      </c>
      <c r="AG7" s="9">
        <v>32.15</v>
      </c>
      <c r="AH7" s="9">
        <v>29.06</v>
      </c>
      <c r="AI7" s="9">
        <v>32.69</v>
      </c>
      <c r="AJ7" s="9">
        <v>3.05</v>
      </c>
      <c r="AK7" s="9">
        <v>1.76</v>
      </c>
      <c r="AL7" s="9">
        <f>SQRT((AK7/$AM$3)^2/(1/3+1/3))</f>
        <v>0.98932360961413868</v>
      </c>
      <c r="AM7" s="9">
        <v>31.76</v>
      </c>
    </row>
    <row r="8" spans="1:39" x14ac:dyDescent="0.25">
      <c r="A8" s="13"/>
      <c r="B8" s="13"/>
      <c r="C8" s="13"/>
      <c r="D8" s="13"/>
      <c r="E8" s="13"/>
      <c r="F8" s="13"/>
      <c r="G8" s="13"/>
      <c r="H8" s="13"/>
      <c r="I8" s="13"/>
      <c r="J8" s="13"/>
      <c r="K8" s="13"/>
      <c r="L8" s="13"/>
      <c r="M8" s="13"/>
      <c r="N8" s="13"/>
      <c r="O8" s="13"/>
      <c r="P8" s="13"/>
      <c r="Q8" s="13"/>
      <c r="R8" s="13"/>
      <c r="S8" s="13"/>
      <c r="T8" s="13"/>
      <c r="W8" s="9" t="s">
        <v>42</v>
      </c>
      <c r="X8" s="9">
        <v>21.29</v>
      </c>
      <c r="Y8" s="9">
        <v>21.58</v>
      </c>
      <c r="Z8" s="9">
        <v>22.64</v>
      </c>
      <c r="AA8" s="9">
        <v>24.6</v>
      </c>
      <c r="AB8" s="9">
        <v>20.83</v>
      </c>
      <c r="AC8" s="9">
        <v>24.1</v>
      </c>
      <c r="AD8" s="9">
        <v>22.12</v>
      </c>
      <c r="AE8" s="9">
        <v>23.91</v>
      </c>
      <c r="AF8" s="9">
        <v>22.71</v>
      </c>
      <c r="AG8" s="9">
        <v>26.64</v>
      </c>
      <c r="AH8" s="9">
        <v>26.48</v>
      </c>
      <c r="AI8" s="9">
        <v>22.62</v>
      </c>
      <c r="AJ8" s="9">
        <v>2.2999999999999998</v>
      </c>
      <c r="AK8" s="9">
        <v>1.33</v>
      </c>
      <c r="AL8" s="9">
        <f>SQRT((AK8/$AM$3)^2/(1/3+1/3))</f>
        <v>0.74761386408341157</v>
      </c>
      <c r="AM8" s="9">
        <v>26.27</v>
      </c>
    </row>
    <row r="9" spans="1:39" x14ac:dyDescent="0.25">
      <c r="A9" s="13"/>
      <c r="B9" s="13"/>
      <c r="C9" s="13"/>
      <c r="D9" s="13"/>
      <c r="E9" s="13"/>
      <c r="F9" s="13"/>
      <c r="G9" s="13"/>
      <c r="H9" s="13"/>
      <c r="I9" s="13"/>
      <c r="J9" s="13"/>
      <c r="K9" s="13"/>
      <c r="L9" s="13"/>
      <c r="M9" s="13"/>
      <c r="N9" s="13"/>
      <c r="O9" s="13"/>
      <c r="P9" s="13"/>
      <c r="Q9" s="13"/>
      <c r="R9" s="13"/>
      <c r="S9" s="13"/>
      <c r="T9" s="13"/>
      <c r="W9" s="12" t="s">
        <v>122</v>
      </c>
      <c r="X9" s="12">
        <f>SUM(X5:X8)</f>
        <v>81.92</v>
      </c>
      <c r="Y9" s="12">
        <f t="shared" ref="Y9:AI9" si="0">SUM(Y5:Y8)</f>
        <v>79.41</v>
      </c>
      <c r="Z9" s="12">
        <f t="shared" si="0"/>
        <v>94.03</v>
      </c>
      <c r="AA9" s="12">
        <f t="shared" si="0"/>
        <v>88.240000000000009</v>
      </c>
      <c r="AB9" s="12">
        <f t="shared" si="0"/>
        <v>87.95</v>
      </c>
      <c r="AC9" s="12">
        <f t="shared" si="0"/>
        <v>87.490000000000009</v>
      </c>
      <c r="AD9" s="12">
        <f t="shared" si="0"/>
        <v>95.36</v>
      </c>
      <c r="AE9" s="12">
        <f t="shared" si="0"/>
        <v>92.71</v>
      </c>
      <c r="AF9" s="12">
        <f t="shared" si="0"/>
        <v>92.830000000000013</v>
      </c>
      <c r="AG9" s="12">
        <f t="shared" si="0"/>
        <v>94.440000000000012</v>
      </c>
      <c r="AH9" s="12">
        <f t="shared" si="0"/>
        <v>96.92</v>
      </c>
      <c r="AI9" s="12">
        <f t="shared" si="0"/>
        <v>92.41</v>
      </c>
    </row>
    <row r="10" spans="1:39" x14ac:dyDescent="0.25">
      <c r="A10" s="13"/>
      <c r="B10" s="13"/>
      <c r="C10" s="13"/>
      <c r="D10" s="13"/>
      <c r="E10" s="13"/>
      <c r="F10" s="13"/>
      <c r="G10" s="13"/>
      <c r="H10" s="13"/>
      <c r="I10" s="13"/>
      <c r="J10" s="13"/>
      <c r="K10" s="13"/>
      <c r="L10" s="13"/>
      <c r="M10" s="13"/>
      <c r="N10" s="13"/>
      <c r="O10" s="13"/>
      <c r="P10" s="13"/>
      <c r="Q10" s="13"/>
      <c r="R10" s="13"/>
      <c r="S10" s="13"/>
      <c r="T10" s="13"/>
      <c r="W10" s="9" t="s">
        <v>43</v>
      </c>
      <c r="X10" s="9">
        <v>17.73</v>
      </c>
      <c r="Y10" s="9">
        <v>18.45</v>
      </c>
      <c r="Z10" s="9">
        <v>18.71</v>
      </c>
      <c r="AA10" s="9">
        <v>17.25</v>
      </c>
      <c r="AB10" s="9">
        <v>17.739999999999998</v>
      </c>
      <c r="AC10" s="9">
        <v>17.73</v>
      </c>
      <c r="AD10" s="9">
        <v>18.600000000000001</v>
      </c>
      <c r="AE10" s="9">
        <v>17.96</v>
      </c>
      <c r="AF10" s="9">
        <v>18.54</v>
      </c>
      <c r="AG10" s="9">
        <v>20.22</v>
      </c>
      <c r="AH10" s="9">
        <v>20.85</v>
      </c>
      <c r="AI10" s="9">
        <v>16.93</v>
      </c>
      <c r="AJ10" s="9" t="s">
        <v>54</v>
      </c>
      <c r="AK10" s="9" t="s">
        <v>54</v>
      </c>
      <c r="AM10" s="9">
        <v>22.16</v>
      </c>
    </row>
    <row r="11" spans="1:39" x14ac:dyDescent="0.25">
      <c r="A11" s="13"/>
      <c r="B11" s="13"/>
      <c r="C11" s="13"/>
      <c r="D11" s="13"/>
      <c r="E11" s="13"/>
      <c r="F11" s="13"/>
      <c r="G11" s="13"/>
      <c r="H11" s="13"/>
      <c r="I11" s="13"/>
      <c r="J11" s="13"/>
      <c r="K11" s="13"/>
      <c r="L11" s="13"/>
      <c r="M11" s="13"/>
      <c r="N11" s="13"/>
      <c r="O11" s="13"/>
      <c r="P11" s="13"/>
      <c r="Q11" s="13"/>
      <c r="R11" s="13"/>
      <c r="S11" s="13"/>
      <c r="T11" s="13"/>
      <c r="W11" s="9" t="s">
        <v>44</v>
      </c>
      <c r="X11" s="9">
        <v>29.88</v>
      </c>
      <c r="Y11" s="9">
        <v>28.86</v>
      </c>
      <c r="Z11" s="9">
        <v>29.15</v>
      </c>
      <c r="AA11" s="9">
        <v>29.53</v>
      </c>
      <c r="AB11" s="9">
        <v>30.62</v>
      </c>
      <c r="AC11" s="9">
        <v>29.25</v>
      </c>
      <c r="AD11" s="9">
        <v>30.49</v>
      </c>
      <c r="AE11" s="9">
        <v>28.77</v>
      </c>
      <c r="AF11" s="9">
        <v>30.94</v>
      </c>
      <c r="AG11" s="9">
        <v>34.07</v>
      </c>
      <c r="AH11" s="9">
        <v>36.04</v>
      </c>
      <c r="AI11" s="9">
        <v>29.8</v>
      </c>
      <c r="AJ11" s="9" t="s">
        <v>54</v>
      </c>
      <c r="AK11" s="9" t="s">
        <v>54</v>
      </c>
      <c r="AM11" s="9">
        <v>19.190000000000001</v>
      </c>
    </row>
    <row r="12" spans="1:39" x14ac:dyDescent="0.25">
      <c r="A12" s="13"/>
      <c r="B12" s="13"/>
      <c r="C12" s="13"/>
      <c r="D12" s="13"/>
      <c r="E12" s="13"/>
      <c r="F12" s="13"/>
      <c r="G12" s="13"/>
      <c r="H12" s="13"/>
      <c r="I12" s="13"/>
      <c r="J12" s="13"/>
      <c r="K12" s="13"/>
      <c r="L12" s="13"/>
      <c r="M12" s="13"/>
      <c r="N12" s="13"/>
      <c r="O12" s="13"/>
      <c r="P12" s="13"/>
      <c r="Q12" s="13"/>
      <c r="R12" s="13"/>
      <c r="S12" s="13"/>
      <c r="T12" s="13"/>
      <c r="W12" s="12" t="s">
        <v>121</v>
      </c>
      <c r="X12" s="12">
        <f>SUM(X9:X11)</f>
        <v>129.53</v>
      </c>
      <c r="Y12" s="12">
        <f t="shared" ref="Y12:AI12" si="1">SUM(Y9:Y11)</f>
        <v>126.72</v>
      </c>
      <c r="Z12" s="12">
        <f t="shared" si="1"/>
        <v>141.89000000000001</v>
      </c>
      <c r="AA12" s="12">
        <f t="shared" si="1"/>
        <v>135.02000000000001</v>
      </c>
      <c r="AB12" s="12">
        <f t="shared" si="1"/>
        <v>136.31</v>
      </c>
      <c r="AC12" s="12">
        <f t="shared" si="1"/>
        <v>134.47000000000003</v>
      </c>
      <c r="AD12" s="12">
        <f t="shared" si="1"/>
        <v>144.45000000000002</v>
      </c>
      <c r="AE12" s="12">
        <f t="shared" si="1"/>
        <v>139.44</v>
      </c>
      <c r="AF12" s="12">
        <f t="shared" si="1"/>
        <v>142.31</v>
      </c>
      <c r="AG12" s="12">
        <f t="shared" si="1"/>
        <v>148.73000000000002</v>
      </c>
      <c r="AH12" s="12">
        <f t="shared" si="1"/>
        <v>153.81</v>
      </c>
      <c r="AI12" s="12">
        <f t="shared" si="1"/>
        <v>139.14000000000001</v>
      </c>
    </row>
    <row r="13" spans="1:39" x14ac:dyDescent="0.25">
      <c r="A13" s="13"/>
      <c r="B13" s="13"/>
      <c r="C13" s="13"/>
      <c r="D13" s="13"/>
      <c r="E13" s="13"/>
      <c r="F13" s="13"/>
      <c r="G13" s="13"/>
      <c r="H13" s="13"/>
      <c r="I13" s="13"/>
      <c r="J13" s="13"/>
      <c r="K13" s="13"/>
      <c r="L13" s="13"/>
      <c r="M13" s="13"/>
      <c r="N13" s="13"/>
      <c r="O13" s="13"/>
      <c r="P13" s="13"/>
      <c r="Q13" s="13"/>
      <c r="R13" s="13"/>
      <c r="S13" s="13"/>
      <c r="T13" s="13"/>
    </row>
    <row r="14" spans="1:39" x14ac:dyDescent="0.25">
      <c r="A14" s="13"/>
      <c r="B14" s="13"/>
      <c r="C14" s="13"/>
      <c r="D14" s="13"/>
      <c r="E14" s="13"/>
      <c r="F14" s="13"/>
      <c r="G14" s="13"/>
      <c r="H14" s="13"/>
      <c r="I14" s="13"/>
      <c r="J14" s="13"/>
      <c r="K14" s="13"/>
      <c r="L14" s="13"/>
      <c r="M14" s="13"/>
      <c r="N14" s="13"/>
      <c r="O14" s="13"/>
      <c r="P14" s="13"/>
      <c r="Q14" s="13"/>
      <c r="R14" s="13"/>
      <c r="S14" s="13"/>
      <c r="T14" s="13"/>
    </row>
    <row r="15" spans="1:39" x14ac:dyDescent="0.25">
      <c r="A15" s="13"/>
      <c r="B15" s="13"/>
      <c r="C15" s="13"/>
      <c r="D15" s="13"/>
      <c r="E15" s="13"/>
      <c r="F15" s="13"/>
      <c r="G15" s="13"/>
      <c r="H15" s="13"/>
      <c r="I15" s="13"/>
      <c r="J15" s="13"/>
      <c r="K15" s="13"/>
      <c r="L15" s="13"/>
      <c r="M15" s="13"/>
      <c r="N15" s="13"/>
      <c r="O15" s="13"/>
      <c r="P15" s="13"/>
      <c r="Q15" s="13"/>
      <c r="R15" s="13"/>
      <c r="S15" s="13"/>
      <c r="T15" s="13"/>
      <c r="W15" s="9" t="s">
        <v>59</v>
      </c>
      <c r="AG15" s="9" t="s">
        <v>123</v>
      </c>
    </row>
    <row r="16" spans="1:39" x14ac:dyDescent="0.25">
      <c r="A16" s="13"/>
      <c r="B16" s="13"/>
      <c r="C16" s="13"/>
      <c r="D16" s="13"/>
      <c r="E16" s="13"/>
      <c r="F16" s="13"/>
      <c r="G16" s="13"/>
      <c r="H16" s="13"/>
      <c r="I16" s="13"/>
      <c r="J16" s="13"/>
      <c r="K16" s="13"/>
      <c r="L16" s="13"/>
      <c r="M16" s="13"/>
      <c r="N16" s="13"/>
      <c r="O16" s="13"/>
      <c r="P16" s="13"/>
      <c r="Q16" s="13"/>
      <c r="R16" s="13"/>
      <c r="S16" s="13"/>
      <c r="T16" s="13"/>
      <c r="W16" s="9" t="s">
        <v>37</v>
      </c>
      <c r="X16" s="15">
        <v>1986</v>
      </c>
      <c r="Y16" s="15"/>
      <c r="Z16" s="15" t="s">
        <v>64</v>
      </c>
      <c r="AA16" s="15"/>
      <c r="AB16" s="15" t="s">
        <v>58</v>
      </c>
      <c r="AC16" s="15"/>
      <c r="AG16" s="9" t="s">
        <v>114</v>
      </c>
      <c r="AI16" s="9" t="s">
        <v>45</v>
      </c>
      <c r="AJ16" s="9" t="s">
        <v>46</v>
      </c>
      <c r="AK16" s="11" t="s">
        <v>119</v>
      </c>
    </row>
    <row r="17" spans="1:37" x14ac:dyDescent="0.25">
      <c r="A17" s="13"/>
      <c r="B17" s="13"/>
      <c r="C17" s="13"/>
      <c r="D17" s="13"/>
      <c r="E17" s="13"/>
      <c r="F17" s="13"/>
      <c r="G17" s="13"/>
      <c r="H17" s="13"/>
      <c r="I17" s="13"/>
      <c r="J17" s="13"/>
      <c r="K17" s="13"/>
      <c r="L17" s="13"/>
      <c r="M17" s="13"/>
      <c r="N17" s="13"/>
      <c r="O17" s="13"/>
      <c r="P17" s="13"/>
      <c r="Q17" s="13"/>
      <c r="R17" s="13"/>
      <c r="S17" s="13"/>
      <c r="T17" s="13"/>
      <c r="W17" s="9" t="s">
        <v>38</v>
      </c>
      <c r="X17" s="9" t="s">
        <v>68</v>
      </c>
      <c r="Y17" s="9" t="s">
        <v>69</v>
      </c>
      <c r="Z17" s="9" t="s">
        <v>68</v>
      </c>
      <c r="AA17" s="9" t="s">
        <v>69</v>
      </c>
      <c r="AB17" s="9" t="s">
        <v>65</v>
      </c>
      <c r="AC17" s="9" t="s">
        <v>56</v>
      </c>
      <c r="AG17" s="9" t="s">
        <v>122</v>
      </c>
      <c r="AH17" s="9" t="s">
        <v>115</v>
      </c>
      <c r="AI17" s="9">
        <f>AVERAGE(X9,Z9,AB9,AD9,AF9,AH9)</f>
        <v>91.501666666666665</v>
      </c>
      <c r="AJ17" s="9">
        <f>AVERAGE(Y9,AA9,AC9,AE9,AG9,AI9)</f>
        <v>89.116666666666674</v>
      </c>
      <c r="AK17" s="11">
        <f>AI17-AJ17</f>
        <v>2.3849999999999909</v>
      </c>
    </row>
    <row r="18" spans="1:37" x14ac:dyDescent="0.25">
      <c r="W18" s="9" t="s">
        <v>60</v>
      </c>
      <c r="X18" s="9">
        <v>23.33</v>
      </c>
      <c r="Y18" s="9">
        <v>23.53</v>
      </c>
      <c r="Z18" s="9">
        <v>40.76</v>
      </c>
      <c r="AA18" s="9">
        <v>34.119999999999997</v>
      </c>
      <c r="AB18" s="9">
        <v>1.2</v>
      </c>
      <c r="AC18" s="9">
        <v>1.2</v>
      </c>
      <c r="AH18" s="9" t="s">
        <v>116</v>
      </c>
      <c r="AI18" s="9">
        <f>SQRT((AL5^2+AL7^2)/2)</f>
        <v>0.86734468762444961</v>
      </c>
      <c r="AJ18" s="9">
        <f>AI18</f>
        <v>0.86734468762444961</v>
      </c>
      <c r="AK18" s="11">
        <f>AJ18</f>
        <v>0.86734468762444961</v>
      </c>
    </row>
    <row r="19" spans="1:37" x14ac:dyDescent="0.25">
      <c r="W19" s="9" t="s">
        <v>41</v>
      </c>
      <c r="X19" s="9">
        <v>21.96</v>
      </c>
      <c r="Y19" s="9">
        <v>23.54</v>
      </c>
      <c r="Z19" s="9">
        <v>28.07</v>
      </c>
      <c r="AA19" s="9">
        <v>31.09</v>
      </c>
      <c r="AB19" s="9">
        <v>1</v>
      </c>
      <c r="AC19" s="9">
        <v>1</v>
      </c>
      <c r="AH19" s="9" t="s">
        <v>117</v>
      </c>
      <c r="AI19" s="9">
        <v>3</v>
      </c>
      <c r="AJ19" s="9">
        <v>3</v>
      </c>
      <c r="AK19" s="11">
        <v>6</v>
      </c>
    </row>
    <row r="20" spans="1:37" x14ac:dyDescent="0.25">
      <c r="W20" s="9" t="s">
        <v>61</v>
      </c>
      <c r="X20" s="9">
        <v>35.17</v>
      </c>
      <c r="Y20" s="9">
        <v>37.01</v>
      </c>
      <c r="Z20" s="9">
        <v>41.51</v>
      </c>
      <c r="AA20" s="9">
        <v>42</v>
      </c>
      <c r="AB20" s="9">
        <v>1.61</v>
      </c>
      <c r="AC20" s="9" t="s">
        <v>54</v>
      </c>
      <c r="AH20" s="9" t="s">
        <v>118</v>
      </c>
      <c r="AI20" s="9">
        <v>1</v>
      </c>
      <c r="AJ20" s="9">
        <v>1</v>
      </c>
      <c r="AK20" s="11">
        <v>1</v>
      </c>
    </row>
    <row r="21" spans="1:37" x14ac:dyDescent="0.25">
      <c r="W21" s="9" t="s">
        <v>62</v>
      </c>
      <c r="X21" s="9">
        <v>45.29</v>
      </c>
      <c r="Y21" s="9">
        <v>47.06</v>
      </c>
      <c r="Z21" s="9">
        <v>68.819999999999993</v>
      </c>
      <c r="AA21" s="9">
        <v>65.209999999999994</v>
      </c>
      <c r="AB21" s="9">
        <v>1.83</v>
      </c>
      <c r="AC21" s="9">
        <v>1.83</v>
      </c>
      <c r="AG21" s="9" t="s">
        <v>121</v>
      </c>
      <c r="AH21" s="9" t="s">
        <v>115</v>
      </c>
      <c r="AI21" s="9">
        <f>AVERAGE(X12,Z12,AB12,AD12,AF12,AH12)</f>
        <v>141.38333333333333</v>
      </c>
      <c r="AJ21" s="9">
        <f>AVERAGE(Y12,AA12,AC12,AE12,AG12,AI12)</f>
        <v>137.25333333333336</v>
      </c>
      <c r="AK21" s="11">
        <f>AI21-AJ21</f>
        <v>4.129999999999967</v>
      </c>
    </row>
    <row r="22" spans="1:37" x14ac:dyDescent="0.25">
      <c r="W22" s="9" t="s">
        <v>63</v>
      </c>
      <c r="X22" s="9">
        <v>80.459999999999994</v>
      </c>
      <c r="Y22" s="9">
        <v>84.08</v>
      </c>
      <c r="Z22" s="9">
        <v>110.34</v>
      </c>
      <c r="AA22" s="9">
        <v>107.21</v>
      </c>
      <c r="AB22" s="9">
        <v>2.76</v>
      </c>
      <c r="AC22" s="9">
        <v>2.76</v>
      </c>
      <c r="AH22" s="9" t="s">
        <v>116</v>
      </c>
      <c r="AI22" s="9">
        <f>AL8</f>
        <v>0.74761386408341157</v>
      </c>
      <c r="AJ22" s="9">
        <f>AI22</f>
        <v>0.74761386408341157</v>
      </c>
      <c r="AK22" s="11">
        <f>AJ22</f>
        <v>0.74761386408341157</v>
      </c>
    </row>
    <row r="23" spans="1:37" x14ac:dyDescent="0.25">
      <c r="AH23" s="9" t="s">
        <v>117</v>
      </c>
      <c r="AI23" s="9">
        <v>3</v>
      </c>
      <c r="AJ23" s="9">
        <v>3</v>
      </c>
      <c r="AK23" s="11">
        <v>6</v>
      </c>
    </row>
    <row r="24" spans="1:37" x14ac:dyDescent="0.25">
      <c r="AH24" s="9" t="s">
        <v>118</v>
      </c>
      <c r="AI24" s="9">
        <f>2/3</f>
        <v>0.66666666666666663</v>
      </c>
      <c r="AJ24" s="9">
        <f>2/3</f>
        <v>0.66666666666666663</v>
      </c>
      <c r="AK24" s="11">
        <f>2/3</f>
        <v>0.66666666666666663</v>
      </c>
    </row>
    <row r="26" spans="1:37" x14ac:dyDescent="0.25">
      <c r="W26" s="9" t="s">
        <v>66</v>
      </c>
    </row>
    <row r="27" spans="1:37" x14ac:dyDescent="0.25">
      <c r="W27" s="9" t="s">
        <v>37</v>
      </c>
    </row>
    <row r="28" spans="1:37" x14ac:dyDescent="0.25">
      <c r="W28" s="9" t="s">
        <v>38</v>
      </c>
      <c r="X28" s="9" t="s">
        <v>53</v>
      </c>
      <c r="Y28" s="9">
        <v>1986</v>
      </c>
      <c r="Z28" s="9" t="s">
        <v>64</v>
      </c>
    </row>
    <row r="29" spans="1:37" x14ac:dyDescent="0.25">
      <c r="W29" s="14" t="s">
        <v>60</v>
      </c>
      <c r="X29" s="9" t="s">
        <v>47</v>
      </c>
      <c r="Y29" s="9">
        <v>23.85</v>
      </c>
      <c r="Z29" s="9">
        <v>32.03</v>
      </c>
      <c r="AA29" s="9" t="s">
        <v>70</v>
      </c>
    </row>
    <row r="30" spans="1:37" x14ac:dyDescent="0.25">
      <c r="W30" s="14"/>
      <c r="X30" s="9" t="s">
        <v>48</v>
      </c>
      <c r="Y30" s="9">
        <v>23.24</v>
      </c>
      <c r="Z30" s="9">
        <v>38.46</v>
      </c>
    </row>
    <row r="31" spans="1:37" x14ac:dyDescent="0.25">
      <c r="W31" s="14"/>
      <c r="X31" s="9" t="s">
        <v>52</v>
      </c>
      <c r="Y31" s="9">
        <v>22.95</v>
      </c>
      <c r="Z31" s="9">
        <v>39.24</v>
      </c>
    </row>
    <row r="32" spans="1:37" x14ac:dyDescent="0.25">
      <c r="W32" s="14"/>
      <c r="X32" s="9" t="s">
        <v>50</v>
      </c>
      <c r="Y32" s="9">
        <v>24.06</v>
      </c>
      <c r="Z32" s="9">
        <v>39.86</v>
      </c>
    </row>
    <row r="33" spans="23:27" x14ac:dyDescent="0.25">
      <c r="W33" s="14"/>
      <c r="X33" s="9" t="s">
        <v>67</v>
      </c>
      <c r="Y33" s="9">
        <v>24.07</v>
      </c>
      <c r="Z33" s="9">
        <v>39.17</v>
      </c>
    </row>
    <row r="34" spans="23:27" x14ac:dyDescent="0.25">
      <c r="W34" s="14"/>
      <c r="X34" s="9" t="s">
        <v>49</v>
      </c>
      <c r="Y34" s="9">
        <v>22.39</v>
      </c>
      <c r="Z34" s="9">
        <v>35.869999999999997</v>
      </c>
    </row>
    <row r="35" spans="23:27" x14ac:dyDescent="0.25">
      <c r="W35" s="14" t="s">
        <v>41</v>
      </c>
      <c r="X35" s="9" t="s">
        <v>47</v>
      </c>
      <c r="Y35" s="9">
        <v>23.78</v>
      </c>
      <c r="Z35" s="9">
        <v>27.2</v>
      </c>
      <c r="AA35" s="9" t="s">
        <v>71</v>
      </c>
    </row>
    <row r="36" spans="23:27" x14ac:dyDescent="0.25">
      <c r="W36" s="14"/>
      <c r="X36" s="9" t="s">
        <v>48</v>
      </c>
      <c r="Y36" s="9">
        <v>22.07</v>
      </c>
      <c r="Z36" s="9">
        <v>29.05</v>
      </c>
    </row>
    <row r="37" spans="23:27" x14ac:dyDescent="0.25">
      <c r="W37" s="14"/>
      <c r="X37" s="9" t="s">
        <v>52</v>
      </c>
      <c r="Y37" s="9">
        <v>22.26</v>
      </c>
      <c r="Z37" s="9">
        <v>30.87</v>
      </c>
    </row>
    <row r="38" spans="23:27" x14ac:dyDescent="0.25">
      <c r="W38" s="14"/>
      <c r="X38" s="9" t="s">
        <v>50</v>
      </c>
      <c r="Y38" s="9">
        <v>23.53</v>
      </c>
      <c r="Z38" s="9">
        <v>31.17</v>
      </c>
    </row>
    <row r="39" spans="23:27" x14ac:dyDescent="0.25">
      <c r="W39" s="14"/>
      <c r="X39" s="9" t="s">
        <v>67</v>
      </c>
      <c r="Y39" s="9">
        <v>22.16</v>
      </c>
      <c r="Z39" s="9">
        <v>29.8</v>
      </c>
    </row>
    <row r="40" spans="23:27" x14ac:dyDescent="0.25">
      <c r="W40" s="14"/>
      <c r="X40" s="9" t="s">
        <v>49</v>
      </c>
      <c r="Y40" s="9">
        <v>22.69</v>
      </c>
      <c r="Z40" s="9">
        <v>29.39</v>
      </c>
    </row>
    <row r="41" spans="23:27" x14ac:dyDescent="0.25">
      <c r="W41" s="14" t="s">
        <v>61</v>
      </c>
      <c r="X41" s="9" t="s">
        <v>47</v>
      </c>
      <c r="Y41" s="9">
        <v>38.200000000000003</v>
      </c>
      <c r="Z41" s="9">
        <v>39.53</v>
      </c>
      <c r="AA41" s="9" t="s">
        <v>72</v>
      </c>
    </row>
    <row r="42" spans="23:27" x14ac:dyDescent="0.25">
      <c r="W42" s="14"/>
      <c r="X42" s="9" t="s">
        <v>48</v>
      </c>
      <c r="Y42" s="9">
        <v>38.57</v>
      </c>
      <c r="Z42" s="9">
        <v>41.6</v>
      </c>
    </row>
    <row r="43" spans="23:27" x14ac:dyDescent="0.25">
      <c r="W43" s="14"/>
      <c r="X43" s="9" t="s">
        <v>52</v>
      </c>
      <c r="Y43" s="9">
        <v>34.090000000000003</v>
      </c>
      <c r="Z43" s="9">
        <v>43.44</v>
      </c>
    </row>
    <row r="44" spans="23:27" x14ac:dyDescent="0.25">
      <c r="W44" s="14"/>
      <c r="X44" s="9" t="s">
        <v>50</v>
      </c>
      <c r="Y44" s="9">
        <v>33.619999999999997</v>
      </c>
      <c r="Z44" s="9">
        <v>41.72</v>
      </c>
    </row>
    <row r="45" spans="23:27" x14ac:dyDescent="0.25">
      <c r="W45" s="14"/>
      <c r="X45" s="9" t="s">
        <v>67</v>
      </c>
      <c r="Y45" s="9">
        <v>36.47</v>
      </c>
      <c r="Z45" s="9">
        <v>44.05</v>
      </c>
    </row>
    <row r="46" spans="23:27" x14ac:dyDescent="0.25">
      <c r="W46" s="14"/>
      <c r="X46" s="9" t="s">
        <v>49</v>
      </c>
      <c r="Y46" s="9">
        <v>35.61</v>
      </c>
      <c r="Z46" s="9">
        <v>40.19</v>
      </c>
    </row>
    <row r="47" spans="23:27" x14ac:dyDescent="0.25">
      <c r="W47" s="14" t="s">
        <v>62</v>
      </c>
      <c r="X47" s="9" t="s">
        <v>47</v>
      </c>
      <c r="Y47" s="9">
        <v>47.63</v>
      </c>
      <c r="Z47" s="9">
        <v>59.23</v>
      </c>
      <c r="AA47" s="9" t="s">
        <v>73</v>
      </c>
    </row>
    <row r="48" spans="23:27" x14ac:dyDescent="0.25">
      <c r="W48" s="14"/>
      <c r="X48" s="9" t="s">
        <v>48</v>
      </c>
      <c r="Y48" s="9">
        <v>45.31</v>
      </c>
      <c r="Z48" s="9">
        <v>67.510000000000005</v>
      </c>
    </row>
    <row r="49" spans="23:27" x14ac:dyDescent="0.25">
      <c r="W49" s="14"/>
      <c r="X49" s="9" t="s">
        <v>52</v>
      </c>
      <c r="Y49" s="9">
        <v>45.2</v>
      </c>
      <c r="Z49" s="9">
        <v>70.12</v>
      </c>
    </row>
    <row r="50" spans="23:27" x14ac:dyDescent="0.25">
      <c r="W50" s="14"/>
      <c r="X50" s="9" t="s">
        <v>50</v>
      </c>
      <c r="Y50" s="9">
        <v>47.59</v>
      </c>
      <c r="Z50" s="9">
        <v>71.03</v>
      </c>
    </row>
    <row r="51" spans="23:27" x14ac:dyDescent="0.25">
      <c r="W51" s="14"/>
      <c r="X51" s="9" t="s">
        <v>67</v>
      </c>
      <c r="Y51" s="9">
        <v>46.24</v>
      </c>
      <c r="Z51" s="9">
        <v>68.97</v>
      </c>
    </row>
    <row r="52" spans="23:27" x14ac:dyDescent="0.25">
      <c r="W52" s="14"/>
      <c r="X52" s="9" t="s">
        <v>49</v>
      </c>
      <c r="Y52" s="9">
        <v>45.08</v>
      </c>
      <c r="Z52" s="9">
        <v>65.260000000000005</v>
      </c>
    </row>
    <row r="53" spans="23:27" x14ac:dyDescent="0.25">
      <c r="W53" s="14" t="s">
        <v>63</v>
      </c>
      <c r="X53" s="9" t="s">
        <v>47</v>
      </c>
      <c r="Y53" s="9">
        <v>85.83</v>
      </c>
      <c r="Z53" s="9">
        <v>98.75</v>
      </c>
      <c r="AA53" s="9" t="s">
        <v>74</v>
      </c>
    </row>
    <row r="54" spans="23:27" x14ac:dyDescent="0.25">
      <c r="W54" s="14"/>
      <c r="X54" s="9" t="s">
        <v>48</v>
      </c>
      <c r="Y54" s="9">
        <v>83.88</v>
      </c>
      <c r="Z54" s="9">
        <v>109.11</v>
      </c>
    </row>
    <row r="55" spans="23:27" x14ac:dyDescent="0.25">
      <c r="W55" s="14"/>
      <c r="X55" s="9" t="s">
        <v>52</v>
      </c>
      <c r="Y55" s="9">
        <v>79.290000000000006</v>
      </c>
      <c r="Z55" s="9">
        <v>113.56</v>
      </c>
    </row>
    <row r="56" spans="23:27" x14ac:dyDescent="0.25">
      <c r="W56" s="14"/>
      <c r="X56" s="9" t="s">
        <v>50</v>
      </c>
      <c r="Y56" s="9">
        <v>81.209999999999994</v>
      </c>
      <c r="Z56" s="9">
        <v>112.75</v>
      </c>
    </row>
    <row r="57" spans="23:27" x14ac:dyDescent="0.25">
      <c r="W57" s="14"/>
      <c r="X57" s="9" t="s">
        <v>67</v>
      </c>
      <c r="Y57" s="9">
        <v>82.71</v>
      </c>
      <c r="Z57" s="9">
        <v>113.02</v>
      </c>
    </row>
    <row r="58" spans="23:27" x14ac:dyDescent="0.25">
      <c r="W58" s="14"/>
      <c r="X58" s="9" t="s">
        <v>49</v>
      </c>
      <c r="Y58" s="9">
        <v>80.69</v>
      </c>
      <c r="Z58" s="9">
        <v>105.45</v>
      </c>
    </row>
    <row r="61" spans="23:27" x14ac:dyDescent="0.25">
      <c r="W61" s="9" t="s">
        <v>111</v>
      </c>
    </row>
    <row r="62" spans="23:27" x14ac:dyDescent="0.25">
      <c r="W62" s="9" t="s">
        <v>110</v>
      </c>
    </row>
    <row r="63" spans="23:27" x14ac:dyDescent="0.25">
      <c r="W63" s="9" t="s">
        <v>38</v>
      </c>
      <c r="X63" s="9" t="s">
        <v>107</v>
      </c>
    </row>
    <row r="64" spans="23:27" x14ac:dyDescent="0.25">
      <c r="W64" s="9">
        <v>5</v>
      </c>
      <c r="X64" s="9" t="s">
        <v>75</v>
      </c>
    </row>
    <row r="65" spans="23:28" x14ac:dyDescent="0.25">
      <c r="W65" s="9">
        <v>15</v>
      </c>
      <c r="X65" s="9" t="s">
        <v>76</v>
      </c>
    </row>
    <row r="66" spans="23:28" x14ac:dyDescent="0.25">
      <c r="W66" s="9">
        <v>30</v>
      </c>
      <c r="X66" s="9" t="s">
        <v>77</v>
      </c>
    </row>
    <row r="67" spans="23:28" x14ac:dyDescent="0.25">
      <c r="X67" s="15" t="s">
        <v>46</v>
      </c>
      <c r="Y67" s="15"/>
      <c r="Z67" s="15" t="s">
        <v>45</v>
      </c>
      <c r="AA67" s="15"/>
    </row>
    <row r="68" spans="23:28" x14ac:dyDescent="0.25">
      <c r="W68" s="9" t="s">
        <v>38</v>
      </c>
      <c r="X68" s="9" t="s">
        <v>108</v>
      </c>
      <c r="Y68" s="9" t="s">
        <v>109</v>
      </c>
      <c r="Z68" s="9" t="s">
        <v>108</v>
      </c>
      <c r="AA68" s="9" t="s">
        <v>109</v>
      </c>
      <c r="AB68" s="9" t="s">
        <v>57</v>
      </c>
    </row>
    <row r="69" spans="23:28" x14ac:dyDescent="0.25">
      <c r="W69" s="9">
        <v>2.5</v>
      </c>
      <c r="X69" s="9" t="s">
        <v>78</v>
      </c>
      <c r="Y69" s="9" t="s">
        <v>84</v>
      </c>
      <c r="Z69" s="9" t="s">
        <v>90</v>
      </c>
      <c r="AA69" s="9" t="s">
        <v>96</v>
      </c>
      <c r="AB69" s="9">
        <v>80.718788764465003</v>
      </c>
    </row>
    <row r="70" spans="23:28" x14ac:dyDescent="0.25">
      <c r="W70" s="9">
        <v>7.5</v>
      </c>
      <c r="X70" s="9" t="s">
        <v>79</v>
      </c>
      <c r="Y70" s="9" t="s">
        <v>85</v>
      </c>
      <c r="Z70" s="9" t="s">
        <v>91</v>
      </c>
      <c r="AA70" s="9" t="s">
        <v>97</v>
      </c>
      <c r="AB70" s="9" t="s">
        <v>102</v>
      </c>
    </row>
    <row r="71" spans="23:28" x14ac:dyDescent="0.25">
      <c r="W71" s="9">
        <v>15</v>
      </c>
      <c r="X71" s="9" t="s">
        <v>80</v>
      </c>
      <c r="Y71" s="9" t="s">
        <v>86</v>
      </c>
      <c r="Z71" s="9" t="s">
        <v>92</v>
      </c>
      <c r="AA71" s="9" t="s">
        <v>98</v>
      </c>
      <c r="AB71" s="9" t="s">
        <v>103</v>
      </c>
    </row>
    <row r="72" spans="23:28" x14ac:dyDescent="0.25">
      <c r="W72" s="9">
        <v>25</v>
      </c>
      <c r="X72" s="9" t="s">
        <v>81</v>
      </c>
      <c r="Y72" s="9" t="s">
        <v>87</v>
      </c>
      <c r="Z72" s="9" t="s">
        <v>93</v>
      </c>
      <c r="AA72" s="9" t="s">
        <v>99</v>
      </c>
      <c r="AB72" s="9" t="s">
        <v>104</v>
      </c>
    </row>
    <row r="73" spans="23:28" x14ac:dyDescent="0.25">
      <c r="W73" s="9">
        <v>35</v>
      </c>
      <c r="X73" s="9" t="s">
        <v>82</v>
      </c>
      <c r="Y73" s="9" t="s">
        <v>88</v>
      </c>
      <c r="Z73" s="9" t="s">
        <v>94</v>
      </c>
      <c r="AA73" s="9" t="s">
        <v>100</v>
      </c>
      <c r="AB73" s="9" t="s">
        <v>105</v>
      </c>
    </row>
    <row r="74" spans="23:28" x14ac:dyDescent="0.25">
      <c r="W74" s="9">
        <v>50</v>
      </c>
      <c r="X74" s="9" t="s">
        <v>83</v>
      </c>
      <c r="Y74" s="9" t="s">
        <v>89</v>
      </c>
      <c r="Z74" s="9" t="s">
        <v>95</v>
      </c>
      <c r="AA74" s="9" t="s">
        <v>101</v>
      </c>
      <c r="AB74" s="9" t="s">
        <v>106</v>
      </c>
    </row>
    <row r="77" spans="23:28" x14ac:dyDescent="0.25">
      <c r="W77" s="9" t="s">
        <v>112</v>
      </c>
    </row>
  </sheetData>
  <mergeCells count="18">
    <mergeCell ref="Z67:AA67"/>
    <mergeCell ref="AJ3:AK3"/>
    <mergeCell ref="AB16:AC16"/>
    <mergeCell ref="X16:Y16"/>
    <mergeCell ref="Z16:AA16"/>
    <mergeCell ref="X3:Y3"/>
    <mergeCell ref="Z3:AA3"/>
    <mergeCell ref="AB3:AC3"/>
    <mergeCell ref="AD3:AE3"/>
    <mergeCell ref="AF3:AG3"/>
    <mergeCell ref="AH3:AI3"/>
    <mergeCell ref="A4:T17"/>
    <mergeCell ref="W41:W46"/>
    <mergeCell ref="W47:W52"/>
    <mergeCell ref="W53:W58"/>
    <mergeCell ref="X67:Y67"/>
    <mergeCell ref="W29:W34"/>
    <mergeCell ref="W35:W40"/>
  </mergeCells>
  <pageMargins left="0.7" right="0.7" top="0.75" bottom="0.75" header="0.3" footer="0.3"/>
  <pageSetup paperSize="9"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Haddaway Neal</dc:creator>
  <cp:lastModifiedBy>Neal Haddaway</cp:lastModifiedBy>
  <dcterms:created xsi:type="dcterms:W3CDTF">2015-07-02T07:38:49Z</dcterms:created>
  <dcterms:modified xsi:type="dcterms:W3CDTF">2016-04-27T06:59:23Z</dcterms:modified>
</cp:coreProperties>
</file>